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SBYT\Для САЙТА\ИНФО ДЛЯ РАСКРЫТИЯ\2025\11. октябрь 2025\Электроэнергия\"/>
    </mc:Choice>
  </mc:AlternateContent>
  <bookViews>
    <workbookView xWindow="120" yWindow="315" windowWidth="13020" windowHeight="11325" tabRatio="740" firstSheet="8" activeTab="12"/>
  </bookViews>
  <sheets>
    <sheet name="2013г." sheetId="1" state="hidden" r:id="rId1"/>
    <sheet name="2014г." sheetId="2" state="hidden" r:id="rId2"/>
    <sheet name="2015г. " sheetId="3" r:id="rId3"/>
    <sheet name="2016г." sheetId="4" r:id="rId4"/>
    <sheet name="2017г." sheetId="5" r:id="rId5"/>
    <sheet name="2018г." sheetId="6" r:id="rId6"/>
    <sheet name="2019г." sheetId="7" r:id="rId7"/>
    <sheet name="2020г." sheetId="8" r:id="rId8"/>
    <sheet name="2021г." sheetId="9" r:id="rId9"/>
    <sheet name="2022г." sheetId="10" r:id="rId10"/>
    <sheet name="2023г." sheetId="11" r:id="rId11"/>
    <sheet name="2024г." sheetId="12" r:id="rId12"/>
    <sheet name="2025г." sheetId="13" r:id="rId13"/>
  </sheets>
  <calcPr calcId="162913" calcOnSave="0" concurrentCalc="0"/>
</workbook>
</file>

<file path=xl/calcChain.xml><?xml version="1.0" encoding="utf-8"?>
<calcChain xmlns="http://schemas.openxmlformats.org/spreadsheetml/2006/main">
  <c r="C18" i="11" l="1"/>
  <c r="C17" i="10"/>
  <c r="C16" i="10"/>
  <c r="C20" i="4"/>
  <c r="C20" i="3"/>
  <c r="C20" i="2"/>
  <c r="C15" i="1"/>
</calcChain>
</file>

<file path=xl/sharedStrings.xml><?xml version="1.0" encoding="utf-8"?>
<sst xmlns="http://schemas.openxmlformats.org/spreadsheetml/2006/main" count="220" uniqueCount="32">
  <si>
    <t>Информация о размере задолженности по оплате электрической энергии.</t>
  </si>
  <si>
    <t>Электроэнергия за 2013г.</t>
  </si>
  <si>
    <t>Месяц</t>
  </si>
  <si>
    <t>Задолженность  (тыс.руб.)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</si>
  <si>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</si>
  <si>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</si>
  <si>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</si>
  <si>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</si>
  <si>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</si>
  <si>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</si>
  <si>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</si>
  <si>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</si>
  <si>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</t>
  </si>
  <si>
    <t>Электроэнергия за 2014г.</t>
  </si>
  <si>
    <t>январь</t>
  </si>
  <si>
    <t>февраль</t>
  </si>
  <si>
    <t>март</t>
  </si>
  <si>
    <t>апрель</t>
  </si>
  <si>
    <t>май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</si>
  <si>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</si>
  <si>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2015г.</t>
  </si>
  <si>
    <t>Электроэнергия за 2016г.</t>
  </si>
  <si>
    <t>Электроэнергия за 2017г.</t>
  </si>
  <si>
    <t>Электроэнергия за 2018г.</t>
  </si>
  <si>
    <t>Электроэнергия за 2019г.</t>
  </si>
  <si>
    <t>Электроэнергия за 2020г.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</si>
  <si>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</si>
  <si>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2021г.</t>
  </si>
  <si>
    <t>Электроэнергия за 2022г.</t>
  </si>
  <si>
    <t>Электроэнергия за 2023г.</t>
  </si>
  <si>
    <t>Электроэнергия за 2024г.</t>
  </si>
  <si>
    <t>Электроэнергия за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</si>
</sst>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sans-serif"/>
    </font>
    <font>
      <i/>
      <u/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0" fillId="0" borderId="0" xfId="0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 wrapText="1"/>
    </xf>
    <xf numFmtId="0" fontId="0" fillId="0" borderId="15" xfId="0" applyBorder="1"/>
    <xf numFmtId="3" fontId="26" fillId="0" borderId="16" xfId="0" applyNumberFormat="1" applyFont="1" applyFill="1" applyBorder="1" applyAlignment="1" applyProtection="1">
      <alignment horizontal="right" vertical="center" wrapText="1"/>
    </xf>
    <xf numFmtId="0" fontId="0" fillId="0" borderId="17" xfId="0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26" fillId="0" borderId="20" xfId="0" applyNumberFormat="1" applyFont="1" applyFill="1" applyBorder="1" applyAlignment="1" applyProtection="1">
      <alignment horizontal="right" vertical="center" wrapText="1"/>
    </xf>
    <xf numFmtId="3" fontId="26" fillId="0" borderId="21" xfId="0" applyNumberFormat="1" applyFont="1" applyFill="1" applyBorder="1" applyAlignment="1" applyProtection="1">
      <alignment horizontal="right" vertical="center" wrapText="1"/>
    </xf>
    <xf numFmtId="0" fontId="0" fillId="0" borderId="22" xfId="0" applyBorder="1"/>
    <xf numFmtId="3" fontId="26" fillId="0" borderId="23" xfId="0" applyNumberFormat="1" applyFont="1" applyFill="1" applyBorder="1" applyAlignment="1" applyProtection="1">
      <alignment horizontal="right" vertical="center" wrapText="1"/>
    </xf>
    <xf numFmtId="0" fontId="25" fillId="0" borderId="24" xfId="0" applyFont="1" applyFill="1" applyBorder="1" applyAlignment="1">
      <alignment horizontal="right"/>
    </xf>
    <xf numFmtId="3" fontId="25" fillId="0" borderId="12" xfId="0" applyNumberFormat="1" applyFont="1" applyBorder="1"/>
    <xf numFmtId="0" fontId="0" fillId="0" borderId="25" xfId="0" applyFont="1" applyFill="1" applyBorder="1" applyAlignment="1">
      <alignment horizontal="left"/>
    </xf>
    <xf numFmtId="3" fontId="18" fillId="0" borderId="26" xfId="0" applyNumberFormat="1" applyFont="1" applyFill="1" applyBorder="1" applyAlignment="1" applyProtection="1">
      <alignment horizontal="center" vertical="center" wrapText="1"/>
    </xf>
    <xf numFmtId="0" fontId="0" fillId="0" borderId="27" xfId="0" applyFont="1" applyFill="1" applyBorder="1" applyAlignment="1">
      <alignment horizontal="left"/>
    </xf>
    <xf numFmtId="3" fontId="18" fillId="0" borderId="28" xfId="0" applyNumberFormat="1" applyFont="1" applyFill="1" applyBorder="1" applyAlignment="1" applyProtection="1">
      <alignment horizontal="center" vertical="center" wrapText="1"/>
    </xf>
    <xf numFmtId="0" fontId="0" fillId="0" borderId="27" xfId="0" applyFill="1" applyBorder="1"/>
    <xf numFmtId="3" fontId="25" fillId="0" borderId="28" xfId="0" applyNumberFormat="1" applyFont="1" applyFill="1" applyBorder="1" applyAlignment="1">
      <alignment horizontal="center"/>
    </xf>
    <xf numFmtId="0" fontId="0" fillId="0" borderId="29" xfId="0" applyFill="1" applyBorder="1"/>
    <xf numFmtId="3" fontId="18" fillId="0" borderId="30" xfId="0" applyNumberFormat="1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>
      <alignment horizontal="right"/>
    </xf>
    <xf numFmtId="3" fontId="25" fillId="0" borderId="14" xfId="0" applyNumberFormat="1" applyFont="1" applyBorder="1"/>
    <xf numFmtId="3" fontId="25" fillId="0" borderId="14" xfId="0" applyNumberFormat="1" applyFont="1" applyBorder="1" applyAlignment="1">
      <alignment horizontal="center"/>
    </xf>
    <xf numFmtId="0" fontId="0" fillId="0" borderId="32" xfId="0" applyFill="1" applyBorder="1"/>
    <xf numFmtId="3" fontId="18" fillId="0" borderId="33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right"/>
    </xf>
    <xf numFmtId="3" fontId="25" fillId="0" borderId="0" xfId="0" applyNumberFormat="1" applyFont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18" fillId="0" borderId="34" xfId="0" applyNumberFormat="1" applyFont="1" applyFill="1" applyBorder="1" applyAlignment="1" applyProtection="1">
      <alignment horizontal="center" vertical="center" wrapText="1"/>
    </xf>
    <xf numFmtId="3" fontId="18" fillId="0" borderId="35" xfId="0" applyNumberFormat="1" applyFont="1" applyFill="1" applyBorder="1" applyAlignment="1" applyProtection="1">
      <alignment horizontal="center" vertical="center" wrapText="1"/>
    </xf>
    <xf numFmtId="3" fontId="25" fillId="0" borderId="35" xfId="0" applyNumberFormat="1" applyFont="1" applyFill="1" applyBorder="1" applyAlignment="1">
      <alignment horizontal="center"/>
    </xf>
    <xf numFmtId="3" fontId="18" fillId="0" borderId="36" xfId="0" applyNumberFormat="1" applyFont="1" applyFill="1" applyBorder="1" applyAlignment="1" applyProtection="1">
      <alignment horizontal="center" vertical="center" wrapText="1"/>
    </xf>
    <xf numFmtId="3" fontId="18" fillId="0" borderId="37" xfId="0" applyNumberFormat="1" applyFont="1" applyFill="1" applyBorder="1" applyAlignment="1" applyProtection="1">
      <alignment horizontal="center" vertical="center" wrapText="1"/>
    </xf>
    <xf numFmtId="0" fontId="0" fillId="0" borderId="38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9" xfId="0" applyFill="1" applyBorder="1"/>
    <xf numFmtId="0" fontId="0" fillId="0" borderId="39" xfId="0" applyFill="1" applyBorder="1"/>
    <xf numFmtId="0" fontId="0" fillId="0" borderId="40" xfId="0" applyFill="1" applyBorder="1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27" fillId="0" borderId="35" xfId="0" applyNumberFormat="1" applyFont="1" applyFill="1" applyBorder="1" applyAlignment="1">
      <alignment horizontal="center"/>
    </xf>
    <xf numFmtId="1" fontId="28" fillId="33" borderId="35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quotePrefix="1"/>
    <xf numFmtId="0" fontId="25" fillId="0" borderId="10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5" fillId="0" borderId="13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18" fillId="0" borderId="42" xfId="0" applyNumberFormat="1" applyFont="1" applyFill="1" applyBorder="1" applyAlignment="1" applyProtection="1">
      <alignment horizontal="center" vertical="center" wrapText="1"/>
    </xf>
    <xf numFmtId="0" fontId="18" fillId="0" borderId="41" xfId="0" applyNumberFormat="1" applyFont="1" applyFill="1" applyBorder="1" applyAlignment="1" applyProtection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5" sqref="C35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.75" customHeight="1">
      <c r="A3" s="54"/>
      <c r="B3" s="54"/>
      <c r="C3" s="54"/>
      <c r="E3" s="55"/>
    </row>
    <row r="4" spans="1:12" ht="15" customHeight="1">
      <c r="A4" s="56" t="s">
        <v>1</v>
      </c>
      <c r="B4" s="56"/>
      <c r="C4" s="56"/>
      <c r="E4" s="55"/>
    </row>
    <row r="5" spans="1:12" ht="13.5" customHeight="1" thickBot="1">
      <c r="A5" s="57"/>
      <c r="B5" s="57"/>
      <c r="C5" s="2"/>
      <c r="D5" s="1"/>
      <c r="E5" s="55"/>
    </row>
    <row r="6" spans="1:12" ht="22.5" customHeight="1">
      <c r="B6" s="47" t="s">
        <v>2</v>
      </c>
      <c r="C6" s="49" t="s">
        <v>3</v>
      </c>
    </row>
    <row r="7" spans="1:12" ht="13.5" customHeight="1" thickBot="1">
      <c r="B7" s="48"/>
      <c r="C7" s="50"/>
    </row>
    <row r="8" spans="1:12" ht="13.35" customHeight="1">
      <c r="B8" s="3" t="s">
        <v>4</v>
      </c>
      <c r="C8" s="4">
        <v>59366</v>
      </c>
    </row>
    <row r="9" spans="1:12" ht="13.35" customHeight="1">
      <c r="B9" s="5" t="s">
        <v>5</v>
      </c>
      <c r="C9" s="6">
        <v>82639</v>
      </c>
    </row>
    <row r="10" spans="1:12" ht="13.35" customHeight="1">
      <c r="B10" s="5" t="s">
        <v>6</v>
      </c>
      <c r="C10" s="7">
        <v>102210</v>
      </c>
    </row>
    <row r="11" spans="1:12" ht="13.35" customHeight="1">
      <c r="B11" s="5" t="s">
        <v>7</v>
      </c>
      <c r="C11" s="8">
        <v>101326</v>
      </c>
    </row>
    <row r="12" spans="1:12" ht="13.35" customHeight="1">
      <c r="B12" s="5" t="s">
        <v>8</v>
      </c>
      <c r="C12" s="9">
        <v>101604</v>
      </c>
    </row>
    <row r="13" spans="1:12" ht="13.35" customHeight="1">
      <c r="B13" s="5" t="s">
        <v>9</v>
      </c>
      <c r="C13" s="9">
        <v>86676</v>
      </c>
    </row>
    <row r="14" spans="1:12" ht="13.5" customHeight="1" thickBot="1">
      <c r="B14" s="10" t="s">
        <v>10</v>
      </c>
      <c r="C14" s="11">
        <v>71065</v>
      </c>
    </row>
    <row r="15" spans="1:12" ht="13.5" customHeight="1" thickBot="1">
      <c r="B15" s="12" t="s">
        <v>11</v>
      </c>
      <c r="C15" s="13">
        <f>C8+C9+C10+C11+C12+C13+C14</f>
        <v>604886</v>
      </c>
    </row>
    <row r="19" spans="1:13" ht="13.35" customHeight="1">
      <c r="A19" s="51" t="s">
        <v>12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13.35" customHeight="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13.3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13.3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</sheetData>
  <mergeCells count="9">
    <mergeCell ref="B6:B7"/>
    <mergeCell ref="C6:C7"/>
    <mergeCell ref="A19:M22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13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61680</v>
      </c>
    </row>
    <row r="9" spans="1:12" ht="13.35" customHeight="1">
      <c r="B9" s="16" t="s">
        <v>15</v>
      </c>
      <c r="C9" s="17">
        <v>57403</v>
      </c>
    </row>
    <row r="10" spans="1:12" ht="13.35" customHeight="1">
      <c r="B10" s="16" t="s">
        <v>16</v>
      </c>
      <c r="C10" s="17">
        <v>56640</v>
      </c>
    </row>
    <row r="11" spans="1:12" ht="13.35" customHeight="1">
      <c r="B11" s="16" t="s">
        <v>17</v>
      </c>
      <c r="C11" s="17">
        <v>55603</v>
      </c>
    </row>
    <row r="12" spans="1:12" ht="13.35" customHeight="1">
      <c r="B12" s="16" t="s">
        <v>18</v>
      </c>
      <c r="C12" s="17">
        <v>59901</v>
      </c>
    </row>
    <row r="13" spans="1:12" ht="13.35" customHeight="1">
      <c r="B13" s="18" t="s">
        <v>4</v>
      </c>
      <c r="C13" s="17">
        <v>74942</v>
      </c>
    </row>
    <row r="14" spans="1:12" ht="13.35" customHeight="1">
      <c r="B14" s="18" t="s">
        <v>5</v>
      </c>
      <c r="C14" s="19">
        <v>107051</v>
      </c>
    </row>
    <row r="15" spans="1:12" ht="13.35" customHeight="1">
      <c r="B15" s="18" t="s">
        <v>6</v>
      </c>
      <c r="C15" s="19">
        <v>125008</v>
      </c>
    </row>
    <row r="16" spans="1:12" ht="13.35" customHeight="1">
      <c r="B16" s="18" t="s">
        <v>7</v>
      </c>
      <c r="C16" s="17">
        <v>120572</v>
      </c>
    </row>
    <row r="17" spans="1:15" ht="13.35" customHeight="1">
      <c r="B17" s="18" t="s">
        <v>8</v>
      </c>
      <c r="C17" s="17">
        <v>101580</v>
      </c>
    </row>
    <row r="18" spans="1:15" ht="13.35" customHeight="1">
      <c r="B18" s="18" t="s">
        <v>9</v>
      </c>
      <c r="C18" s="17">
        <v>79349</v>
      </c>
    </row>
    <row r="19" spans="1:15" ht="13.5" customHeight="1" thickBot="1">
      <c r="B19" s="20" t="s">
        <v>10</v>
      </c>
      <c r="C19" s="21">
        <v>41064</v>
      </c>
    </row>
    <row r="20" spans="1:15" ht="13.5" customHeight="1" thickBot="1">
      <c r="B20" s="22" t="s">
        <v>11</v>
      </c>
      <c r="C20" s="23">
        <f>C13+C14+C15+C16+C17+C18+C19+C8+C9+C10+C11+C12</f>
        <v>940793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30" sqref="J30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20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41877</v>
      </c>
    </row>
    <row r="9" spans="1:12" ht="13.35" customHeight="1">
      <c r="B9" s="16" t="s">
        <v>15</v>
      </c>
      <c r="C9" s="17">
        <v>40017</v>
      </c>
    </row>
    <row r="10" spans="1:12" ht="13.35" customHeight="1">
      <c r="B10" s="16" t="s">
        <v>16</v>
      </c>
      <c r="C10" s="17">
        <v>37808</v>
      </c>
    </row>
    <row r="11" spans="1:12" ht="13.35" customHeight="1">
      <c r="B11" s="16" t="s">
        <v>17</v>
      </c>
      <c r="C11" s="17">
        <v>36140</v>
      </c>
    </row>
    <row r="12" spans="1:12" ht="13.35" customHeight="1">
      <c r="B12" s="16" t="s">
        <v>18</v>
      </c>
      <c r="C12" s="17">
        <v>34441</v>
      </c>
    </row>
    <row r="13" spans="1:12" ht="13.35" customHeight="1">
      <c r="B13" s="18" t="s">
        <v>4</v>
      </c>
      <c r="C13" s="17">
        <v>42860</v>
      </c>
    </row>
    <row r="14" spans="1:12" ht="13.35" customHeight="1">
      <c r="B14" s="18" t="s">
        <v>5</v>
      </c>
      <c r="C14" s="19">
        <v>66813</v>
      </c>
    </row>
    <row r="15" spans="1:12" ht="13.35" customHeight="1">
      <c r="B15" s="18" t="s">
        <v>6</v>
      </c>
      <c r="C15" s="19">
        <v>65125</v>
      </c>
    </row>
    <row r="16" spans="1:12" ht="13.35" customHeight="1">
      <c r="B16" s="18" t="s">
        <v>7</v>
      </c>
      <c r="C16" s="17">
        <v>66105</v>
      </c>
    </row>
    <row r="17" spans="1:15" ht="13.35" customHeight="1">
      <c r="B17" s="18" t="s">
        <v>8</v>
      </c>
      <c r="C17" s="17">
        <v>64842</v>
      </c>
    </row>
    <row r="18" spans="1:15" ht="13.35" customHeight="1">
      <c r="B18" s="18" t="s">
        <v>9</v>
      </c>
      <c r="C18" s="17">
        <v>58614</v>
      </c>
    </row>
    <row r="19" spans="1:15" ht="13.5" customHeight="1" thickBot="1">
      <c r="B19" s="20" t="s">
        <v>10</v>
      </c>
      <c r="C19" s="21">
        <v>29577</v>
      </c>
    </row>
    <row r="20" spans="1:15" ht="13.5" customHeight="1" thickBot="1">
      <c r="B20" s="22" t="s">
        <v>11</v>
      </c>
      <c r="C20" s="23">
        <f>C13+C14+C15+C16+C17+C18+C19+C8+C9+C10+C11+C12</f>
        <v>584219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21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34097</v>
      </c>
    </row>
    <row r="9" spans="1:12" ht="13.35" customHeight="1">
      <c r="B9" s="16" t="s">
        <v>15</v>
      </c>
      <c r="C9" s="17">
        <v>32686</v>
      </c>
    </row>
    <row r="10" spans="1:12" ht="13.35" customHeight="1">
      <c r="B10" s="16" t="s">
        <v>16</v>
      </c>
      <c r="C10" s="17">
        <v>29916</v>
      </c>
    </row>
    <row r="11" spans="1:12" ht="13.35" customHeight="1">
      <c r="B11" s="16" t="s">
        <v>17</v>
      </c>
      <c r="C11" s="17">
        <v>22341</v>
      </c>
    </row>
    <row r="12" spans="1:12" ht="13.35" customHeight="1">
      <c r="B12" s="16" t="s">
        <v>18</v>
      </c>
      <c r="C12" s="17">
        <v>24371</v>
      </c>
    </row>
    <row r="13" spans="1:12" ht="13.35" customHeight="1">
      <c r="B13" s="18" t="s">
        <v>4</v>
      </c>
      <c r="C13" s="17">
        <v>38381</v>
      </c>
    </row>
    <row r="14" spans="1:12" ht="13.35" customHeight="1">
      <c r="B14" s="18" t="s">
        <v>5</v>
      </c>
      <c r="C14" s="19">
        <v>80255</v>
      </c>
    </row>
    <row r="15" spans="1:12" ht="13.35" customHeight="1">
      <c r="B15" s="18" t="s">
        <v>6</v>
      </c>
      <c r="C15" s="19">
        <v>142662</v>
      </c>
    </row>
    <row r="16" spans="1:12" ht="13.35" customHeight="1">
      <c r="B16" s="18" t="s">
        <v>7</v>
      </c>
      <c r="C16" s="17">
        <v>107070</v>
      </c>
    </row>
    <row r="17" spans="1:15" ht="13.35" customHeight="1">
      <c r="B17" s="18" t="s">
        <v>8</v>
      </c>
      <c r="C17" s="17">
        <v>70031</v>
      </c>
    </row>
    <row r="18" spans="1:15" ht="13.35" customHeight="1">
      <c r="B18" s="18" t="s">
        <v>9</v>
      </c>
      <c r="C18" s="17">
        <v>60944</v>
      </c>
    </row>
    <row r="19" spans="1:15" ht="13.5" customHeight="1" thickBot="1">
      <c r="B19" s="20" t="s">
        <v>10</v>
      </c>
      <c r="C19" s="21">
        <v>28667</v>
      </c>
    </row>
    <row r="20" spans="1:15" ht="13.5" customHeight="1" thickBot="1">
      <c r="B20" s="22" t="s">
        <v>11</v>
      </c>
      <c r="C20" s="24">
        <f>C13+C14+C15+C16+C17+C18+C19+C8+C9+C10+C11+C12</f>
        <v>671421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22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34877</v>
      </c>
    </row>
    <row r="9" spans="1:12" ht="13.35" customHeight="1">
      <c r="B9" s="16" t="s">
        <v>15</v>
      </c>
      <c r="C9" s="17">
        <v>27821</v>
      </c>
    </row>
    <row r="10" spans="1:12" ht="13.35" customHeight="1">
      <c r="B10" s="16" t="s">
        <v>16</v>
      </c>
      <c r="C10" s="17">
        <v>30150</v>
      </c>
    </row>
    <row r="11" spans="1:12" ht="13.35" customHeight="1">
      <c r="B11" s="16" t="s">
        <v>17</v>
      </c>
      <c r="C11" s="17">
        <v>28431</v>
      </c>
    </row>
    <row r="12" spans="1:12" ht="13.35" customHeight="1">
      <c r="B12" s="16" t="s">
        <v>18</v>
      </c>
      <c r="C12" s="17">
        <v>23314</v>
      </c>
    </row>
    <row r="13" spans="1:12" ht="13.35" customHeight="1">
      <c r="B13" s="18" t="s">
        <v>4</v>
      </c>
      <c r="C13" s="17">
        <v>29858</v>
      </c>
    </row>
    <row r="14" spans="1:12" ht="13.35" customHeight="1">
      <c r="B14" s="18" t="s">
        <v>5</v>
      </c>
      <c r="C14" s="19">
        <v>44942</v>
      </c>
    </row>
    <row r="15" spans="1:12" ht="13.35" customHeight="1">
      <c r="B15" s="18" t="s">
        <v>6</v>
      </c>
      <c r="C15" s="19">
        <v>6033</v>
      </c>
    </row>
    <row r="16" spans="1:12" ht="13.35" customHeight="1">
      <c r="B16" s="18" t="s">
        <v>7</v>
      </c>
      <c r="C16" s="17">
        <v>11353</v>
      </c>
    </row>
    <row r="17" spans="1:15" ht="13.35" customHeight="1">
      <c r="B17" s="25" t="s">
        <v>8</v>
      </c>
      <c r="C17" s="26">
        <v>175901</v>
      </c>
    </row>
    <row r="18" spans="1:15" ht="13.35" customHeight="1">
      <c r="B18" s="18" t="s">
        <v>9</v>
      </c>
      <c r="C18" s="17">
        <v>323052</v>
      </c>
    </row>
    <row r="19" spans="1:15" ht="13.5" customHeight="1" thickBot="1">
      <c r="B19" s="20" t="s">
        <v>10</v>
      </c>
      <c r="C19" s="21">
        <v>3154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H29" sqref="H2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23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80874</v>
      </c>
    </row>
    <row r="9" spans="1:12" ht="13.35" customHeight="1">
      <c r="B9" s="16" t="s">
        <v>15</v>
      </c>
      <c r="C9" s="17">
        <v>60956</v>
      </c>
    </row>
    <row r="10" spans="1:12" ht="13.35" customHeight="1">
      <c r="B10" s="16" t="s">
        <v>16</v>
      </c>
      <c r="C10" s="17">
        <v>71901</v>
      </c>
    </row>
    <row r="11" spans="1:12" ht="13.35" customHeight="1">
      <c r="B11" s="16" t="s">
        <v>17</v>
      </c>
      <c r="C11" s="17">
        <v>57390</v>
      </c>
    </row>
    <row r="12" spans="1:12" ht="13.35" customHeight="1">
      <c r="B12" s="16" t="s">
        <v>18</v>
      </c>
      <c r="C12" s="17">
        <v>59453</v>
      </c>
    </row>
    <row r="13" spans="1:12" ht="13.35" customHeight="1">
      <c r="B13" s="18" t="s">
        <v>4</v>
      </c>
      <c r="C13" s="17">
        <v>48052</v>
      </c>
    </row>
    <row r="14" spans="1:12" ht="13.35" customHeight="1">
      <c r="B14" s="18" t="s">
        <v>5</v>
      </c>
      <c r="C14" s="19">
        <v>166453</v>
      </c>
    </row>
    <row r="15" spans="1:12" ht="13.35" customHeight="1">
      <c r="B15" s="18" t="s">
        <v>6</v>
      </c>
      <c r="C15" s="19">
        <v>184985</v>
      </c>
    </row>
    <row r="16" spans="1:12" ht="13.35" customHeight="1">
      <c r="B16" s="18" t="s">
        <v>7</v>
      </c>
      <c r="C16" s="17">
        <v>167398</v>
      </c>
    </row>
    <row r="17" spans="1:15" ht="13.35" customHeight="1">
      <c r="B17" s="25" t="s">
        <v>8</v>
      </c>
      <c r="C17" s="26">
        <v>176803</v>
      </c>
    </row>
    <row r="18" spans="1:15" ht="13.35" customHeight="1">
      <c r="B18" s="18" t="s">
        <v>9</v>
      </c>
      <c r="C18" s="17">
        <v>176405</v>
      </c>
    </row>
    <row r="19" spans="1:15" ht="13.5" customHeight="1" thickBot="1">
      <c r="B19" s="20" t="s">
        <v>10</v>
      </c>
      <c r="C19" s="21">
        <v>28040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H22" sqref="H22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24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129629</v>
      </c>
    </row>
    <row r="9" spans="1:12" ht="13.35" customHeight="1">
      <c r="B9" s="16" t="s">
        <v>15</v>
      </c>
      <c r="C9" s="17">
        <v>106876</v>
      </c>
    </row>
    <row r="10" spans="1:12" ht="13.35" customHeight="1">
      <c r="B10" s="16" t="s">
        <v>16</v>
      </c>
      <c r="C10" s="17">
        <v>127405</v>
      </c>
    </row>
    <row r="11" spans="1:12" ht="13.35" customHeight="1">
      <c r="B11" s="16" t="s">
        <v>17</v>
      </c>
      <c r="C11" s="17">
        <v>155737</v>
      </c>
    </row>
    <row r="12" spans="1:12" ht="13.35" customHeight="1">
      <c r="B12" s="16" t="s">
        <v>18</v>
      </c>
      <c r="C12" s="17">
        <v>162166</v>
      </c>
    </row>
    <row r="13" spans="1:12" ht="13.35" customHeight="1">
      <c r="B13" s="18" t="s">
        <v>4</v>
      </c>
      <c r="C13" s="17">
        <v>161555</v>
      </c>
    </row>
    <row r="14" spans="1:12" ht="13.35" customHeight="1">
      <c r="B14" s="18" t="s">
        <v>5</v>
      </c>
      <c r="C14" s="19">
        <v>214204</v>
      </c>
    </row>
    <row r="15" spans="1:12" ht="13.35" customHeight="1">
      <c r="B15" s="18" t="s">
        <v>6</v>
      </c>
      <c r="C15" s="19">
        <v>254231</v>
      </c>
    </row>
    <row r="16" spans="1:12" ht="13.35" customHeight="1">
      <c r="B16" s="18" t="s">
        <v>7</v>
      </c>
      <c r="C16" s="17">
        <v>186027</v>
      </c>
    </row>
    <row r="17" spans="1:15" ht="13.35" customHeight="1">
      <c r="B17" s="25" t="s">
        <v>8</v>
      </c>
      <c r="C17" s="26">
        <v>137098</v>
      </c>
    </row>
    <row r="18" spans="1:15" ht="13.35" customHeight="1">
      <c r="B18" s="18" t="s">
        <v>9</v>
      </c>
      <c r="C18" s="17">
        <v>152560.89715999999</v>
      </c>
    </row>
    <row r="19" spans="1:15" ht="13.5" customHeight="1" thickBot="1">
      <c r="B19" s="20" t="s">
        <v>10</v>
      </c>
      <c r="C19" s="21">
        <v>161560.7139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D27" sqref="D27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0" t="s">
        <v>25</v>
      </c>
      <c r="B4" s="60"/>
      <c r="C4" s="60"/>
      <c r="E4" s="55"/>
    </row>
    <row r="5" spans="1:12" ht="13.5" customHeight="1" thickBot="1">
      <c r="A5" s="57"/>
      <c r="B5" s="57"/>
      <c r="C5" s="2"/>
      <c r="D5" s="1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14" t="s">
        <v>14</v>
      </c>
      <c r="C8" s="15">
        <v>138414</v>
      </c>
    </row>
    <row r="9" spans="1:12">
      <c r="B9" s="16" t="s">
        <v>15</v>
      </c>
      <c r="C9" s="17">
        <v>131655</v>
      </c>
    </row>
    <row r="10" spans="1:12">
      <c r="B10" s="16" t="s">
        <v>16</v>
      </c>
      <c r="C10" s="17">
        <v>108282.57489</v>
      </c>
    </row>
    <row r="11" spans="1:12">
      <c r="B11" s="16" t="s">
        <v>17</v>
      </c>
      <c r="C11" s="17">
        <v>158293</v>
      </c>
    </row>
    <row r="12" spans="1:12">
      <c r="B12" s="16" t="s">
        <v>18</v>
      </c>
      <c r="C12" s="17">
        <v>201797</v>
      </c>
    </row>
    <row r="13" spans="1:12">
      <c r="B13" s="18" t="s">
        <v>4</v>
      </c>
      <c r="C13" s="17">
        <v>192817.35488</v>
      </c>
    </row>
    <row r="14" spans="1:12">
      <c r="B14" s="18" t="s">
        <v>5</v>
      </c>
      <c r="C14" s="19">
        <v>195358.75476000001</v>
      </c>
    </row>
    <row r="15" spans="1:12">
      <c r="B15" s="18" t="s">
        <v>6</v>
      </c>
      <c r="C15" s="19">
        <v>228461.30037000001</v>
      </c>
    </row>
    <row r="16" spans="1:12">
      <c r="B16" s="18" t="s">
        <v>7</v>
      </c>
      <c r="C16" s="17">
        <v>146252</v>
      </c>
    </row>
    <row r="17" spans="1:15">
      <c r="B17" s="25" t="s">
        <v>8</v>
      </c>
      <c r="C17" s="26">
        <v>148901.63094</v>
      </c>
    </row>
    <row r="18" spans="1:15">
      <c r="B18" s="18" t="s">
        <v>9</v>
      </c>
      <c r="C18" s="17">
        <v>128527.38271000001</v>
      </c>
    </row>
    <row r="19" spans="1:15" ht="13.5" customHeight="1" thickBot="1">
      <c r="B19" s="20" t="s">
        <v>10</v>
      </c>
      <c r="C19" s="21">
        <v>136992.96429999999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G20" sqref="G20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0" t="s">
        <v>27</v>
      </c>
      <c r="B4" s="60"/>
      <c r="C4" s="60"/>
      <c r="E4" s="55"/>
    </row>
    <row r="5" spans="1:12" ht="13.5" customHeight="1" thickBot="1">
      <c r="A5" s="57"/>
      <c r="B5" s="57"/>
      <c r="C5" s="2"/>
      <c r="D5" s="1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14" t="s">
        <v>14</v>
      </c>
      <c r="C8" s="15">
        <v>121396.54747999999</v>
      </c>
    </row>
    <row r="9" spans="1:12">
      <c r="B9" s="16" t="s">
        <v>15</v>
      </c>
      <c r="C9" s="17">
        <v>102666.99819</v>
      </c>
    </row>
    <row r="10" spans="1:12">
      <c r="B10" s="16" t="s">
        <v>16</v>
      </c>
      <c r="C10" s="17">
        <v>137356.89507999999</v>
      </c>
    </row>
    <row r="11" spans="1:12">
      <c r="B11" s="16" t="s">
        <v>17</v>
      </c>
      <c r="C11" s="17">
        <v>151448.26321999999</v>
      </c>
    </row>
    <row r="12" spans="1:12">
      <c r="B12" s="16" t="s">
        <v>18</v>
      </c>
      <c r="C12" s="17">
        <v>164178.39191000001</v>
      </c>
    </row>
    <row r="13" spans="1:12">
      <c r="B13" s="18" t="s">
        <v>4</v>
      </c>
      <c r="C13" s="17">
        <v>177345.85451</v>
      </c>
    </row>
    <row r="14" spans="1:12">
      <c r="B14" s="18" t="s">
        <v>5</v>
      </c>
      <c r="C14" s="19">
        <v>199216.76691000001</v>
      </c>
    </row>
    <row r="15" spans="1:12">
      <c r="B15" s="18" t="s">
        <v>6</v>
      </c>
      <c r="C15" s="19">
        <v>276427</v>
      </c>
    </row>
    <row r="16" spans="1:12">
      <c r="B16" s="18" t="s">
        <v>7</v>
      </c>
      <c r="C16" s="17">
        <v>151395</v>
      </c>
    </row>
    <row r="17" spans="1:15">
      <c r="B17" s="25" t="s">
        <v>8</v>
      </c>
      <c r="C17" s="26">
        <v>132343.07631999999</v>
      </c>
    </row>
    <row r="18" spans="1:15">
      <c r="B18" s="18" t="s">
        <v>9</v>
      </c>
      <c r="C18" s="17">
        <v>107352.33716</v>
      </c>
    </row>
    <row r="19" spans="1:15" ht="13.5" customHeight="1" thickBot="1">
      <c r="B19" s="20" t="s">
        <v>10</v>
      </c>
      <c r="C19" s="21">
        <v>123465.8075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23"/>
  <sheetViews>
    <sheetView zoomScale="145" zoomScaleNormal="145" workbookViewId="0">
      <selection activeCell="A2" sqref="A2:O23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1" t="s">
        <v>28</v>
      </c>
      <c r="B4" s="61"/>
      <c r="C4" s="61"/>
      <c r="E4" s="55"/>
    </row>
    <row r="5" spans="1:12" ht="13.5" customHeight="1" thickBot="1">
      <c r="A5" s="57"/>
      <c r="B5" s="57"/>
      <c r="C5" s="2"/>
      <c r="D5" s="29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35" t="s">
        <v>14</v>
      </c>
      <c r="C8" s="30">
        <v>128369.17122</v>
      </c>
    </row>
    <row r="9" spans="1:12">
      <c r="B9" s="36" t="s">
        <v>15</v>
      </c>
      <c r="C9" s="31">
        <v>112469.89771</v>
      </c>
    </row>
    <row r="10" spans="1:12">
      <c r="B10" s="36" t="s">
        <v>16</v>
      </c>
      <c r="C10" s="31">
        <v>117241.73929</v>
      </c>
    </row>
    <row r="11" spans="1:12">
      <c r="B11" s="36" t="s">
        <v>17</v>
      </c>
      <c r="C11" s="31">
        <v>107729.44682</v>
      </c>
    </row>
    <row r="12" spans="1:12">
      <c r="B12" s="36" t="s">
        <v>18</v>
      </c>
      <c r="C12" s="31">
        <v>120085.38387000001</v>
      </c>
    </row>
    <row r="13" spans="1:12">
      <c r="B13" s="37" t="s">
        <v>4</v>
      </c>
      <c r="C13" s="31">
        <v>176924</v>
      </c>
    </row>
    <row r="14" spans="1:12">
      <c r="B14" s="37" t="s">
        <v>5</v>
      </c>
      <c r="C14" s="32">
        <v>199670.18439000001</v>
      </c>
    </row>
    <row r="15" spans="1:12">
      <c r="B15" s="37" t="s">
        <v>6</v>
      </c>
      <c r="C15" s="32">
        <v>236298.804</v>
      </c>
    </row>
    <row r="16" spans="1:12">
      <c r="B16" s="37" t="s">
        <v>7</v>
      </c>
      <c r="C16" s="31">
        <f>173773820.53/1000</f>
        <v>173773.82053</v>
      </c>
    </row>
    <row r="17" spans="1:15">
      <c r="B17" s="38" t="s">
        <v>8</v>
      </c>
      <c r="C17" s="33">
        <f>138106467.91/1000</f>
        <v>138106.46791000001</v>
      </c>
    </row>
    <row r="18" spans="1:15">
      <c r="B18" s="37" t="s">
        <v>9</v>
      </c>
      <c r="C18" s="31">
        <v>148527</v>
      </c>
    </row>
    <row r="19" spans="1:15" ht="13.5" customHeight="1" thickBot="1">
      <c r="B19" s="39" t="s">
        <v>10</v>
      </c>
      <c r="C19" s="34">
        <v>151727.90023999999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W10" sqref="W10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29</v>
      </c>
      <c r="B3" s="61"/>
      <c r="C3" s="61"/>
      <c r="E3" s="55"/>
    </row>
    <row r="4" spans="1:12" ht="13.5" thickBot="1">
      <c r="A4" s="57"/>
      <c r="B4" s="57"/>
      <c r="C4" s="2"/>
      <c r="D4" s="40"/>
      <c r="E4" s="55"/>
    </row>
    <row r="5" spans="1:12">
      <c r="B5" s="47" t="s">
        <v>2</v>
      </c>
      <c r="C5" s="49" t="s">
        <v>3</v>
      </c>
    </row>
    <row r="6" spans="1:12" ht="13.5" thickBot="1">
      <c r="B6" s="48"/>
      <c r="C6" s="58"/>
    </row>
    <row r="7" spans="1:12">
      <c r="B7" s="35" t="s">
        <v>14</v>
      </c>
      <c r="C7" s="30">
        <v>168144</v>
      </c>
    </row>
    <row r="8" spans="1:12">
      <c r="B8" s="36" t="s">
        <v>15</v>
      </c>
      <c r="C8" s="31">
        <v>153129.30183000001</v>
      </c>
    </row>
    <row r="9" spans="1:12">
      <c r="B9" s="36" t="s">
        <v>16</v>
      </c>
      <c r="C9" s="31">
        <v>166216.62161999999</v>
      </c>
    </row>
    <row r="10" spans="1:12">
      <c r="B10" s="36" t="s">
        <v>17</v>
      </c>
      <c r="C10" s="31">
        <v>154156.10537</v>
      </c>
    </row>
    <row r="11" spans="1:12">
      <c r="B11" s="36" t="s">
        <v>18</v>
      </c>
      <c r="C11" s="31">
        <v>119997</v>
      </c>
    </row>
    <row r="12" spans="1:12">
      <c r="B12" s="37" t="s">
        <v>4</v>
      </c>
      <c r="C12" s="31">
        <v>172572.46693</v>
      </c>
    </row>
    <row r="13" spans="1:12">
      <c r="B13" s="37" t="s">
        <v>5</v>
      </c>
      <c r="C13" s="32">
        <v>264069.65443</v>
      </c>
    </row>
    <row r="14" spans="1:12">
      <c r="B14" s="37" t="s">
        <v>6</v>
      </c>
      <c r="C14" s="32">
        <v>307247</v>
      </c>
    </row>
    <row r="15" spans="1:12">
      <c r="B15" s="37" t="s">
        <v>7</v>
      </c>
      <c r="C15" s="31">
        <v>123961</v>
      </c>
    </row>
    <row r="16" spans="1:12">
      <c r="B16" s="38" t="s">
        <v>8</v>
      </c>
      <c r="C16" s="33">
        <v>65247</v>
      </c>
    </row>
    <row r="17" spans="1:15">
      <c r="B17" s="37" t="s">
        <v>9</v>
      </c>
      <c r="C17" s="31">
        <v>57353.917999999998</v>
      </c>
    </row>
    <row r="18" spans="1:15" ht="13.5" thickBot="1">
      <c r="B18" s="39" t="s">
        <v>10</v>
      </c>
      <c r="C18" s="34">
        <f>49416</f>
        <v>49416</v>
      </c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B5:B6"/>
    <mergeCell ref="C5:C6"/>
    <mergeCell ref="A22:F23"/>
    <mergeCell ref="A1:L1"/>
    <mergeCell ref="A2:C2"/>
    <mergeCell ref="E2:E4"/>
    <mergeCell ref="A3:C3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A22" sqref="A22:F23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30</v>
      </c>
      <c r="B3" s="61"/>
      <c r="C3" s="61"/>
      <c r="E3" s="55"/>
    </row>
    <row r="4" spans="1:12" ht="13.5" thickBot="1">
      <c r="A4" s="57"/>
      <c r="B4" s="57"/>
      <c r="C4" s="2"/>
      <c r="D4" s="42"/>
      <c r="E4" s="55"/>
    </row>
    <row r="5" spans="1:12">
      <c r="B5" s="63" t="s">
        <v>2</v>
      </c>
      <c r="C5" s="65" t="s">
        <v>3</v>
      </c>
    </row>
    <row r="6" spans="1:12" ht="13.5" thickBot="1">
      <c r="B6" s="64"/>
      <c r="C6" s="66"/>
    </row>
    <row r="7" spans="1:12">
      <c r="B7" s="35" t="s">
        <v>14</v>
      </c>
      <c r="C7" s="31">
        <v>61871.136230000026</v>
      </c>
    </row>
    <row r="8" spans="1:12">
      <c r="B8" s="36" t="s">
        <v>15</v>
      </c>
      <c r="C8" s="31">
        <v>62095.157180000002</v>
      </c>
    </row>
    <row r="9" spans="1:12">
      <c r="B9" s="36" t="s">
        <v>16</v>
      </c>
      <c r="C9" s="31">
        <v>68803.384690000006</v>
      </c>
    </row>
    <row r="10" spans="1:12">
      <c r="B10" s="36" t="s">
        <v>17</v>
      </c>
      <c r="C10" s="31">
        <v>74499.133389999901</v>
      </c>
    </row>
    <row r="11" spans="1:12">
      <c r="B11" s="36" t="s">
        <v>18</v>
      </c>
      <c r="C11" s="31">
        <v>96429.404060000001</v>
      </c>
    </row>
    <row r="12" spans="1:12">
      <c r="B12" s="37" t="s">
        <v>4</v>
      </c>
      <c r="C12" s="31">
        <v>112619.21887</v>
      </c>
    </row>
    <row r="13" spans="1:12">
      <c r="B13" s="37" t="s">
        <v>5</v>
      </c>
      <c r="C13" s="43">
        <v>279830.76467</v>
      </c>
    </row>
    <row r="14" spans="1:12">
      <c r="B14" s="37" t="s">
        <v>6</v>
      </c>
      <c r="C14" s="43">
        <v>345134.22635999997</v>
      </c>
    </row>
    <row r="15" spans="1:12">
      <c r="B15" s="37" t="s">
        <v>7</v>
      </c>
      <c r="C15" s="44">
        <v>236379.83085999999</v>
      </c>
    </row>
    <row r="16" spans="1:12">
      <c r="B16" s="38" t="s">
        <v>8</v>
      </c>
      <c r="C16" s="31">
        <v>167466.20800000001</v>
      </c>
    </row>
    <row r="17" spans="1:15">
      <c r="B17" s="37" t="s">
        <v>9</v>
      </c>
      <c r="C17" s="31">
        <v>105488.75688</v>
      </c>
    </row>
    <row r="18" spans="1:15" ht="13.5" thickBot="1">
      <c r="B18" s="39" t="s">
        <v>10</v>
      </c>
      <c r="C18" s="34">
        <v>95654.201119999998</v>
      </c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A22:F23"/>
    <mergeCell ref="A1:L1"/>
    <mergeCell ref="A2:C2"/>
    <mergeCell ref="E2:E4"/>
    <mergeCell ref="A3:C3"/>
    <mergeCell ref="A4:B4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C17" sqref="C17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31</v>
      </c>
      <c r="B3" s="61"/>
      <c r="C3" s="61"/>
      <c r="E3" s="55"/>
    </row>
    <row r="4" spans="1:12" ht="13.5" thickBot="1">
      <c r="A4" s="57"/>
      <c r="B4" s="57"/>
      <c r="C4" s="2"/>
      <c r="D4" s="45"/>
      <c r="E4" s="55"/>
    </row>
    <row r="5" spans="1:12">
      <c r="B5" s="63" t="s">
        <v>2</v>
      </c>
      <c r="C5" s="65" t="s">
        <v>3</v>
      </c>
    </row>
    <row r="6" spans="1:12" ht="13.5" thickBot="1">
      <c r="B6" s="64"/>
      <c r="C6" s="66"/>
    </row>
    <row r="7" spans="1:12">
      <c r="B7" s="35" t="s">
        <v>14</v>
      </c>
      <c r="C7" s="31">
        <v>124073.255</v>
      </c>
    </row>
    <row r="8" spans="1:12">
      <c r="B8" s="36" t="s">
        <v>15</v>
      </c>
      <c r="C8" s="31">
        <v>126628.71950000001</v>
      </c>
    </row>
    <row r="9" spans="1:12">
      <c r="B9" s="36" t="s">
        <v>16</v>
      </c>
      <c r="C9" s="31">
        <v>127708.10009000001</v>
      </c>
    </row>
    <row r="10" spans="1:12">
      <c r="B10" s="36" t="s">
        <v>17</v>
      </c>
      <c r="C10" s="31">
        <v>106796.28140000001</v>
      </c>
    </row>
    <row r="11" spans="1:12">
      <c r="B11" s="36" t="s">
        <v>18</v>
      </c>
      <c r="C11" s="31">
        <v>70235.90466</v>
      </c>
    </row>
    <row r="12" spans="1:12">
      <c r="B12" s="37" t="s">
        <v>4</v>
      </c>
      <c r="C12" s="31">
        <v>102314.34989</v>
      </c>
    </row>
    <row r="13" spans="1:12">
      <c r="B13" s="37" t="s">
        <v>5</v>
      </c>
      <c r="C13" s="43">
        <v>291270.22639000003</v>
      </c>
      <c r="H13" s="46"/>
    </row>
    <row r="14" spans="1:12">
      <c r="B14" s="37" t="s">
        <v>6</v>
      </c>
      <c r="C14" s="43">
        <v>393984.92485000001</v>
      </c>
    </row>
    <row r="15" spans="1:12">
      <c r="B15" s="37" t="s">
        <v>7</v>
      </c>
      <c r="C15" s="43">
        <v>215764.70073000001</v>
      </c>
    </row>
    <row r="16" spans="1:12">
      <c r="B16" s="38" t="s">
        <v>8</v>
      </c>
      <c r="C16" s="31">
        <v>94246.137579999995</v>
      </c>
    </row>
    <row r="17" spans="1:15">
      <c r="B17" s="37" t="s">
        <v>9</v>
      </c>
      <c r="C17" s="31">
        <v>62083.100319999998</v>
      </c>
    </row>
    <row r="18" spans="1:15" ht="13.5" thickBot="1">
      <c r="B18" s="39" t="s">
        <v>10</v>
      </c>
      <c r="C18" s="34"/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A22:F23"/>
    <mergeCell ref="A1:L1"/>
    <mergeCell ref="A2:C2"/>
    <mergeCell ref="E2:E4"/>
    <mergeCell ref="A3:C3"/>
    <mergeCell ref="A4:B4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2013г.</vt:lpstr>
      <vt:lpstr>2014г.</vt:lpstr>
      <vt:lpstr>2015г. </vt:lpstr>
      <vt:lpstr>2016г.</vt:lpstr>
      <vt:lpstr>2017г.</vt:lpstr>
      <vt:lpstr>2018г.</vt:lpstr>
      <vt:lpstr>2019г.</vt:lpstr>
      <vt:lpstr>2020г.</vt:lpstr>
      <vt:lpstr>2021г.</vt:lpstr>
      <vt:lpstr>2022г.</vt:lpstr>
      <vt:lpstr>2023г.</vt:lpstr>
      <vt:lpstr>2024г.</vt:lpstr>
      <vt:lpstr>2025г.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 Буханов</dc:creator>
  <cp:lastModifiedBy>Коклина Алёна Викторовна</cp:lastModifiedBy>
  <dcterms:created xsi:type="dcterms:W3CDTF">2021-12-09T21:07:50Z</dcterms:created>
  <dcterms:modified xsi:type="dcterms:W3CDTF">2025-12-10T01:19:42Z</dcterms:modified>
</cp:coreProperties>
</file>